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165" windowHeight="8055"/>
  </bookViews>
  <sheets>
    <sheet name="مكافأة 55 سنة" sheetId="1" r:id="rId1"/>
  </sheets>
  <definedNames>
    <definedName name="_xlnm.Print_Area" localSheetId="0">'مكافأة 55 سنة'!$B$4:$Q$20</definedName>
    <definedName name="_xlnm.Print_Titles" localSheetId="0">'مكافأة 55 سنة'!$4:$7</definedName>
  </definedNames>
  <calcPr calcId="144525"/>
</workbook>
</file>

<file path=xl/calcChain.xml><?xml version="1.0" encoding="utf-8"?>
<calcChain xmlns="http://schemas.openxmlformats.org/spreadsheetml/2006/main">
  <c r="F9" i="1" l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8" i="1"/>
  <c r="G8" i="1"/>
  <c r="H8" i="1"/>
  <c r="T10" i="1"/>
  <c r="U10" i="1"/>
  <c r="V10" i="1"/>
  <c r="T11" i="1"/>
  <c r="U11" i="1"/>
  <c r="V11" i="1"/>
  <c r="T12" i="1"/>
  <c r="U12" i="1"/>
  <c r="V12" i="1"/>
  <c r="T13" i="1"/>
  <c r="U13" i="1"/>
  <c r="V13" i="1"/>
  <c r="T14" i="1"/>
  <c r="U14" i="1"/>
  <c r="V14" i="1"/>
  <c r="T15" i="1"/>
  <c r="U15" i="1"/>
  <c r="V15" i="1"/>
  <c r="T16" i="1"/>
  <c r="U16" i="1"/>
  <c r="V16" i="1"/>
  <c r="T17" i="1"/>
  <c r="U17" i="1"/>
  <c r="V17" i="1"/>
  <c r="T18" i="1"/>
  <c r="U18" i="1"/>
  <c r="V18" i="1"/>
  <c r="T19" i="1"/>
  <c r="U19" i="1"/>
  <c r="V19" i="1"/>
  <c r="T20" i="1"/>
  <c r="U20" i="1"/>
  <c r="V20" i="1"/>
  <c r="T9" i="1"/>
  <c r="U9" i="1"/>
  <c r="V9" i="1"/>
  <c r="T8" i="1"/>
  <c r="U8" i="1"/>
  <c r="V8" i="1"/>
  <c r="I9" i="1"/>
  <c r="I10" i="1"/>
  <c r="I11" i="1"/>
  <c r="I12" i="1"/>
  <c r="I13" i="1"/>
  <c r="I14" i="1"/>
  <c r="I15" i="1"/>
  <c r="I16" i="1"/>
  <c r="I17" i="1"/>
  <c r="I18" i="1"/>
  <c r="I19" i="1"/>
  <c r="I20" i="1"/>
  <c r="I8" i="1"/>
</calcChain>
</file>

<file path=xl/sharedStrings.xml><?xml version="1.0" encoding="utf-8"?>
<sst xmlns="http://schemas.openxmlformats.org/spreadsheetml/2006/main" count="52" uniqueCount="31">
  <si>
    <t xml:space="preserve">الرقم </t>
  </si>
  <si>
    <t xml:space="preserve">الاسم </t>
  </si>
  <si>
    <t xml:space="preserve">يوم </t>
  </si>
  <si>
    <t xml:space="preserve">شهر </t>
  </si>
  <si>
    <t xml:space="preserve">سنه </t>
  </si>
  <si>
    <t>م</t>
  </si>
  <si>
    <t>المستوى</t>
  </si>
  <si>
    <t>الأول</t>
  </si>
  <si>
    <t>مذكرة صرف قرض عشرة أشهر من حساب مكافآة نهاية الخدمة</t>
  </si>
  <si>
    <t>السن فى تاريخ تقديم الطلب</t>
  </si>
  <si>
    <t>تاريخ تقديم الطلب</t>
  </si>
  <si>
    <t xml:space="preserve">صافى مدة الخدمة فى القطاع فى تاريخ تقديم الطلب </t>
  </si>
  <si>
    <t>تاريخ الميلاد</t>
  </si>
  <si>
    <t>مدة الإعارة  /  الأجازة</t>
  </si>
  <si>
    <t>تقرب إلى</t>
  </si>
  <si>
    <t>تاريخ إنتهاء الخدمة</t>
  </si>
  <si>
    <t xml:space="preserve">تاريخ بداية الخدمة </t>
  </si>
  <si>
    <t>مدة الخدمة فى القطاع بدون خصم الأجازات / الإعارات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</si>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</sst>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dvertisingMedium"/>
      <charset val="178"/>
    </font>
    <font>
      <sz val="11"/>
      <name val="AdvertisingMedium"/>
      <charset val="178"/>
    </font>
    <font>
      <u/>
      <sz val="11"/>
      <color theme="1"/>
      <name val="AdvertisingMedium"/>
      <charset val="178"/>
    </font>
    <font>
      <sz val="9"/>
      <name val="AdvertisingMedium"/>
      <charset val="178"/>
    </font>
    <font>
      <sz val="16"/>
      <name val="AdvertisingMedium"/>
      <charset val="178"/>
    </font>
    <font>
      <u/>
      <sz val="24"/>
      <color theme="1"/>
      <name val="AdvertisingMedium"/>
      <charset val="178"/>
    </font>
    <font>
      <sz val="8"/>
      <name val="AdvertisingMedium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center" vertical="center" wrapText="1" shrinkToFit="1" readingOrder="2"/>
    </xf>
    <xf numFmtId="0" fontId="2" fillId="0" borderId="1" xfId="0" applyFont="1" applyFill="1" applyBorder="1" applyAlignment="1">
      <alignment horizontal="center" vertical="center" wrapText="1" shrinkToFit="1" readingOrder="2"/>
    </xf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vertical="center" wrapText="1" shrinkToFit="1" readingOrder="2"/>
    </xf>
    <xf numFmtId="164" fontId="1" fillId="0" borderId="0" xfId="0" applyNumberFormat="1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readingOrder="2"/>
    </xf>
    <xf numFmtId="164" fontId="1" fillId="0" borderId="0" xfId="0" applyNumberFormat="1" applyFont="1" applyFill="1" applyBorder="1" applyAlignment="1">
      <alignment vertical="center" readingOrder="2"/>
    </xf>
    <xf numFmtId="0" fontId="2" fillId="2" borderId="1" xfId="0" applyFont="1" applyFill="1" applyBorder="1" applyAlignment="1">
      <alignment horizontal="center" vertical="center" wrapText="1" shrinkToFit="1" readingOrder="2"/>
    </xf>
    <xf numFmtId="0" fontId="1" fillId="2" borderId="1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vertical="center" readingOrder="2"/>
    </xf>
    <xf numFmtId="0" fontId="3" fillId="0" borderId="0" xfId="0" applyFont="1" applyFill="1" applyBorder="1" applyAlignment="1">
      <alignment vertical="center" readingOrder="2"/>
    </xf>
    <xf numFmtId="0" fontId="2" fillId="2" borderId="1" xfId="0" applyFont="1" applyFill="1" applyBorder="1" applyAlignment="1">
      <alignment horizontal="center" vertical="center" wrapText="1" shrinkToFit="1" readingOrder="2"/>
    </xf>
    <xf numFmtId="164" fontId="1" fillId="2" borderId="1" xfId="0" applyNumberFormat="1" applyFont="1" applyFill="1" applyBorder="1" applyAlignment="1">
      <alignment horizontal="center" vertical="center" readingOrder="2"/>
    </xf>
    <xf numFmtId="0" fontId="6" fillId="0" borderId="2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wrapText="1" shrinkToFit="1" readingOrder="2"/>
    </xf>
    <xf numFmtId="0" fontId="1" fillId="2" borderId="1" xfId="0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wrapText="1" shrinkToFit="1" readingOrder="2"/>
    </xf>
    <xf numFmtId="0" fontId="7" fillId="3" borderId="1" xfId="0" applyFont="1" applyFill="1" applyBorder="1" applyAlignment="1">
      <alignment horizontal="center" vertical="center" wrapText="1" shrinkToFit="1" readingOrder="2"/>
    </xf>
    <xf numFmtId="0" fontId="2" fillId="3" borderId="1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13607</xdr:colOff>
      <xdr:row>0</xdr:row>
      <xdr:rowOff>27218</xdr:rowOff>
    </xdr:from>
    <xdr:to>
      <xdr:col>24</xdr:col>
      <xdr:colOff>476250</xdr:colOff>
      <xdr:row>4</xdr:row>
      <xdr:rowOff>312964</xdr:rowOff>
    </xdr:to>
    <xdr:sp macro="" textlink="">
      <xdr:nvSpPr>
        <xdr:cNvPr id="3" name="TextBox 2"/>
        <xdr:cNvSpPr txBox="1"/>
      </xdr:nvSpPr>
      <xdr:spPr>
        <a:xfrm>
          <a:off x="11130166607" y="27218"/>
          <a:ext cx="4939393" cy="1877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800"/>
            <a:t>المطلوب : خصم مدة الإعارة / الأجازة</a:t>
          </a:r>
          <a:r>
            <a:rPr lang="ar-EG" sz="2800" baseline="0"/>
            <a:t> من المدة الكلية فى القطاع ,, وتقريب الناتج إلى عدد السنين بجبر كسر السنة إلى سنة كامله </a:t>
          </a:r>
          <a:endParaRPr lang="ar-EG" sz="2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07"/>
  <sheetViews>
    <sheetView rightToLeft="1" tabSelected="1" topLeftCell="B1" zoomScale="70" zoomScaleNormal="70" zoomScaleSheetLayoutView="80" workbookViewId="0">
      <pane ySplit="7" topLeftCell="A8" activePane="bottomLeft" state="frozen"/>
      <selection activeCell="B1" sqref="B1"/>
      <selection pane="bottomLeft" activeCell="T6" sqref="T6:V6"/>
    </sheetView>
  </sheetViews>
  <sheetFormatPr defaultRowHeight="19.5" thickTop="1" thickBottom="1" x14ac:dyDescent="0.25"/>
  <cols>
    <col min="1" max="1" width="0" style="3" hidden="1" customWidth="1"/>
    <col min="2" max="2" width="4.125" style="3" customWidth="1"/>
    <col min="3" max="3" width="9" style="2"/>
    <col min="4" max="4" width="25.75" style="2" customWidth="1"/>
    <col min="5" max="5" width="7" style="2" customWidth="1"/>
    <col min="6" max="8" width="5.125" style="2" customWidth="1"/>
    <col min="9" max="9" width="13.5" style="4" customWidth="1"/>
    <col min="10" max="10" width="14.125" style="4" bestFit="1" customWidth="1"/>
    <col min="11" max="16" width="5.125" style="2" customWidth="1"/>
    <col min="17" max="17" width="7.75" style="2" customWidth="1"/>
    <col min="18" max="18" width="11.875" style="4" customWidth="1"/>
    <col min="19" max="19" width="13.375" style="3" customWidth="1"/>
    <col min="20" max="22" width="5.125" style="2" customWidth="1"/>
    <col min="23" max="16384" width="9" style="3"/>
  </cols>
  <sheetData>
    <row r="1" spans="1:22" s="7" customFormat="1" ht="18" x14ac:dyDescent="0.2">
      <c r="C1" s="1"/>
      <c r="D1" s="1"/>
      <c r="E1" s="1"/>
      <c r="F1" s="1"/>
      <c r="G1" s="1"/>
      <c r="H1" s="1"/>
      <c r="I1" s="6"/>
      <c r="J1" s="6"/>
      <c r="K1" s="1"/>
      <c r="L1" s="1"/>
      <c r="M1" s="1"/>
      <c r="N1" s="1"/>
      <c r="O1" s="1"/>
      <c r="P1" s="1"/>
      <c r="Q1" s="1"/>
      <c r="R1" s="6"/>
      <c r="T1" s="1"/>
      <c r="U1" s="1"/>
      <c r="V1" s="1"/>
    </row>
    <row r="2" spans="1:22" s="7" customFormat="1" ht="18" x14ac:dyDescent="0.2">
      <c r="C2" s="1"/>
      <c r="D2" s="1"/>
      <c r="E2" s="1"/>
      <c r="F2" s="1"/>
      <c r="G2" s="1"/>
      <c r="H2" s="1"/>
      <c r="I2" s="6"/>
      <c r="J2" s="6"/>
      <c r="K2" s="1"/>
      <c r="L2" s="1"/>
      <c r="M2" s="1"/>
      <c r="N2" s="1"/>
      <c r="O2" s="1"/>
      <c r="P2" s="1"/>
      <c r="Q2" s="1"/>
      <c r="R2" s="6"/>
      <c r="T2" s="1"/>
      <c r="U2" s="1"/>
      <c r="V2" s="1"/>
    </row>
    <row r="3" spans="1:22" s="7" customFormat="1" ht="18" x14ac:dyDescent="0.2">
      <c r="C3" s="1"/>
      <c r="D3" s="1"/>
      <c r="E3" s="1"/>
      <c r="F3" s="1"/>
      <c r="G3" s="1"/>
      <c r="H3" s="1"/>
      <c r="I3" s="6"/>
      <c r="J3" s="6"/>
      <c r="K3" s="1"/>
      <c r="L3" s="1"/>
      <c r="M3" s="1"/>
      <c r="N3" s="1"/>
      <c r="O3" s="1"/>
      <c r="P3" s="1"/>
      <c r="Q3" s="1"/>
      <c r="R3" s="6"/>
      <c r="T3" s="1"/>
      <c r="U3" s="1"/>
      <c r="V3" s="1"/>
    </row>
    <row r="4" spans="1:22" s="7" customFormat="1" ht="70.5" customHeight="1" x14ac:dyDescent="0.2">
      <c r="B4" s="16"/>
      <c r="C4" s="16"/>
      <c r="D4" s="16"/>
      <c r="F4" s="8"/>
      <c r="G4" s="8"/>
      <c r="H4" s="8"/>
      <c r="I4" s="8"/>
      <c r="J4" s="8"/>
      <c r="K4" s="6"/>
      <c r="L4" s="6"/>
      <c r="M4" s="6"/>
      <c r="N4" s="5"/>
      <c r="O4" s="5"/>
      <c r="P4" s="5"/>
      <c r="Q4" s="5"/>
      <c r="R4" s="8"/>
      <c r="T4" s="5"/>
      <c r="U4" s="5"/>
      <c r="V4" s="5"/>
    </row>
    <row r="5" spans="1:22" s="7" customFormat="1" ht="52.5" customHeight="1" thickBot="1" x14ac:dyDescent="0.25">
      <c r="A5" s="15" t="s">
        <v>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2"/>
      <c r="T5" s="11"/>
      <c r="U5" s="11"/>
      <c r="V5" s="11"/>
    </row>
    <row r="6" spans="1:22" s="10" customFormat="1" ht="37.5" customHeight="1" thickTop="1" thickBot="1" x14ac:dyDescent="0.25">
      <c r="B6" s="17" t="s">
        <v>5</v>
      </c>
      <c r="C6" s="13" t="s">
        <v>0</v>
      </c>
      <c r="D6" s="13" t="s">
        <v>1</v>
      </c>
      <c r="E6" s="13" t="s">
        <v>6</v>
      </c>
      <c r="F6" s="13" t="s">
        <v>9</v>
      </c>
      <c r="G6" s="13"/>
      <c r="H6" s="13"/>
      <c r="I6" s="14" t="s">
        <v>15</v>
      </c>
      <c r="J6" s="14" t="s">
        <v>16</v>
      </c>
      <c r="K6" s="18" t="s">
        <v>13</v>
      </c>
      <c r="L6" s="18"/>
      <c r="M6" s="18"/>
      <c r="N6" s="19" t="s">
        <v>11</v>
      </c>
      <c r="O6" s="19"/>
      <c r="P6" s="19"/>
      <c r="Q6" s="20" t="s">
        <v>14</v>
      </c>
      <c r="R6" s="14" t="s">
        <v>12</v>
      </c>
      <c r="S6" s="13" t="s">
        <v>10</v>
      </c>
      <c r="T6" s="19" t="s">
        <v>17</v>
      </c>
      <c r="U6" s="19"/>
      <c r="V6" s="19"/>
    </row>
    <row r="7" spans="1:22" s="10" customFormat="1" thickTop="1" thickBot="1" x14ac:dyDescent="0.25">
      <c r="B7" s="17"/>
      <c r="C7" s="13"/>
      <c r="D7" s="13"/>
      <c r="E7" s="13"/>
      <c r="F7" s="9" t="s">
        <v>2</v>
      </c>
      <c r="G7" s="9" t="s">
        <v>3</v>
      </c>
      <c r="H7" s="9" t="s">
        <v>4</v>
      </c>
      <c r="I7" s="14"/>
      <c r="J7" s="14"/>
      <c r="K7" s="9" t="s">
        <v>2</v>
      </c>
      <c r="L7" s="9" t="s">
        <v>3</v>
      </c>
      <c r="M7" s="9" t="s">
        <v>4</v>
      </c>
      <c r="N7" s="9" t="s">
        <v>2</v>
      </c>
      <c r="O7" s="9" t="s">
        <v>3</v>
      </c>
      <c r="P7" s="9" t="s">
        <v>4</v>
      </c>
      <c r="Q7" s="20"/>
      <c r="R7" s="14"/>
      <c r="S7" s="13"/>
      <c r="T7" s="9" t="s">
        <v>2</v>
      </c>
      <c r="U7" s="9" t="s">
        <v>3</v>
      </c>
      <c r="V7" s="9" t="s">
        <v>4</v>
      </c>
    </row>
    <row r="8" spans="1:22" thickTop="1" thickBot="1" x14ac:dyDescent="0.25">
      <c r="B8" s="3">
        <v>1</v>
      </c>
      <c r="C8" s="2">
        <v>10001</v>
      </c>
      <c r="D8" s="2" t="s">
        <v>18</v>
      </c>
      <c r="E8" s="2" t="s">
        <v>7</v>
      </c>
      <c r="F8" s="2">
        <f>MOD(DAYS360(R8+IF(DAY(R8)=31,1,0),S8),30)</f>
        <v>29</v>
      </c>
      <c r="G8" s="2">
        <f>IF(R8&gt;1,DATEDIF(R8,S8,"ym"),"")</f>
        <v>5</v>
      </c>
      <c r="H8" s="2">
        <f>IF(R8&gt;1,DATEDIF(R8,S8,"y"),"")</f>
        <v>55</v>
      </c>
      <c r="I8" s="4">
        <f t="shared" ref="I8:I17" si="0">DATE(YEAR(R8)+60, MONTH(R8), DAY(R8))</f>
        <v>43831</v>
      </c>
      <c r="J8" s="4">
        <v>28653</v>
      </c>
      <c r="K8" s="2">
        <v>1</v>
      </c>
      <c r="L8" s="2">
        <v>1</v>
      </c>
      <c r="M8" s="2">
        <v>3</v>
      </c>
      <c r="R8" s="4">
        <v>21916</v>
      </c>
      <c r="S8" s="4">
        <v>42185</v>
      </c>
      <c r="T8" s="2">
        <f t="shared" ref="T8:T20" si="1">MOD(DAYS360(J8+IF(DAY(J8)=31,1,0),S8),30)</f>
        <v>18</v>
      </c>
      <c r="U8" s="2">
        <f t="shared" ref="U8:U20" si="2">IF(J8&gt;1,DATEDIF(J8,S8,"ym"),"")</f>
        <v>0</v>
      </c>
      <c r="V8" s="2">
        <f t="shared" ref="V8:V20" si="3">IF(J8&gt;1,DATEDIF(J8,S8,"y"),"")</f>
        <v>37</v>
      </c>
    </row>
    <row r="9" spans="1:22" thickTop="1" thickBot="1" x14ac:dyDescent="0.25">
      <c r="B9" s="3">
        <v>2</v>
      </c>
      <c r="C9" s="2">
        <v>10002</v>
      </c>
      <c r="D9" s="2" t="s">
        <v>19</v>
      </c>
      <c r="E9" s="2" t="s">
        <v>7</v>
      </c>
      <c r="F9" s="2">
        <f t="shared" ref="F9:F20" si="4">MOD(DAYS360(R9+IF(DAY(R9)=31,1,0),S9),30)</f>
        <v>26</v>
      </c>
      <c r="G9" s="2">
        <f t="shared" ref="G9:G20" si="5">IF(R9&gt;1,DATEDIF(R9,S9,"ym"),"")</f>
        <v>5</v>
      </c>
      <c r="H9" s="2">
        <f t="shared" ref="H9:H20" si="6">IF(R9&gt;1,DATEDIF(R9,S9,"y"),"")</f>
        <v>55</v>
      </c>
      <c r="I9" s="4">
        <f t="shared" si="0"/>
        <v>43834</v>
      </c>
      <c r="J9" s="4">
        <v>30354</v>
      </c>
      <c r="K9" s="2">
        <v>0</v>
      </c>
      <c r="L9" s="2">
        <v>1</v>
      </c>
      <c r="M9" s="2">
        <v>2</v>
      </c>
      <c r="R9" s="4">
        <v>21919</v>
      </c>
      <c r="S9" s="4">
        <v>42185</v>
      </c>
      <c r="T9" s="2">
        <f t="shared" si="1"/>
        <v>23</v>
      </c>
      <c r="U9" s="2">
        <f t="shared" si="2"/>
        <v>4</v>
      </c>
      <c r="V9" s="2">
        <f t="shared" si="3"/>
        <v>32</v>
      </c>
    </row>
    <row r="10" spans="1:22" thickTop="1" thickBot="1" x14ac:dyDescent="0.25">
      <c r="B10" s="3">
        <v>3</v>
      </c>
      <c r="C10" s="2">
        <v>10003</v>
      </c>
      <c r="D10" s="2" t="s">
        <v>20</v>
      </c>
      <c r="E10" s="2" t="s">
        <v>7</v>
      </c>
      <c r="F10" s="2">
        <f t="shared" si="4"/>
        <v>15</v>
      </c>
      <c r="G10" s="2">
        <f t="shared" si="5"/>
        <v>5</v>
      </c>
      <c r="H10" s="2">
        <f t="shared" si="6"/>
        <v>55</v>
      </c>
      <c r="I10" s="4">
        <f t="shared" si="0"/>
        <v>43845</v>
      </c>
      <c r="J10" s="4">
        <v>30362</v>
      </c>
      <c r="K10" s="2">
        <v>15</v>
      </c>
      <c r="L10" s="2">
        <v>2</v>
      </c>
      <c r="M10" s="2">
        <v>0</v>
      </c>
      <c r="R10" s="4">
        <v>21930</v>
      </c>
      <c r="S10" s="4">
        <v>42185</v>
      </c>
      <c r="T10" s="2">
        <f t="shared" si="1"/>
        <v>15</v>
      </c>
      <c r="U10" s="2">
        <f t="shared" si="2"/>
        <v>4</v>
      </c>
      <c r="V10" s="2">
        <f t="shared" si="3"/>
        <v>32</v>
      </c>
    </row>
    <row r="11" spans="1:22" thickTop="1" thickBot="1" x14ac:dyDescent="0.25">
      <c r="B11" s="3">
        <v>4</v>
      </c>
      <c r="C11" s="2">
        <v>10004</v>
      </c>
      <c r="D11" s="2" t="s">
        <v>21</v>
      </c>
      <c r="E11" s="2" t="s">
        <v>7</v>
      </c>
      <c r="F11" s="2">
        <f t="shared" si="4"/>
        <v>15</v>
      </c>
      <c r="G11" s="2">
        <f t="shared" si="5"/>
        <v>5</v>
      </c>
      <c r="H11" s="2">
        <f t="shared" si="6"/>
        <v>55</v>
      </c>
      <c r="I11" s="4">
        <f t="shared" si="0"/>
        <v>43845</v>
      </c>
      <c r="J11" s="4">
        <v>30382</v>
      </c>
      <c r="K11" s="2">
        <v>0</v>
      </c>
      <c r="L11" s="2">
        <v>0</v>
      </c>
      <c r="M11" s="2">
        <v>0</v>
      </c>
      <c r="R11" s="4">
        <v>21930</v>
      </c>
      <c r="S11" s="4">
        <v>42185</v>
      </c>
      <c r="T11" s="2">
        <f t="shared" si="1"/>
        <v>23</v>
      </c>
      <c r="U11" s="2">
        <f t="shared" si="2"/>
        <v>3</v>
      </c>
      <c r="V11" s="2">
        <f t="shared" si="3"/>
        <v>32</v>
      </c>
    </row>
    <row r="12" spans="1:22" thickTop="1" thickBot="1" x14ac:dyDescent="0.25">
      <c r="B12" s="3">
        <v>5</v>
      </c>
      <c r="C12" s="2">
        <v>10005</v>
      </c>
      <c r="D12" s="2" t="s">
        <v>22</v>
      </c>
      <c r="E12" s="2" t="s">
        <v>7</v>
      </c>
      <c r="F12" s="2">
        <f t="shared" si="4"/>
        <v>8</v>
      </c>
      <c r="G12" s="2">
        <f t="shared" si="5"/>
        <v>5</v>
      </c>
      <c r="H12" s="2">
        <f t="shared" si="6"/>
        <v>55</v>
      </c>
      <c r="I12" s="4">
        <f t="shared" si="0"/>
        <v>43852</v>
      </c>
      <c r="J12" s="4">
        <v>30688</v>
      </c>
      <c r="K12" s="2">
        <v>0</v>
      </c>
      <c r="L12" s="2">
        <v>0</v>
      </c>
      <c r="M12" s="2">
        <v>0</v>
      </c>
      <c r="R12" s="4">
        <v>21937</v>
      </c>
      <c r="S12" s="4">
        <v>42185</v>
      </c>
      <c r="T12" s="2">
        <f t="shared" si="1"/>
        <v>23</v>
      </c>
      <c r="U12" s="2">
        <f t="shared" si="2"/>
        <v>5</v>
      </c>
      <c r="V12" s="2">
        <f t="shared" si="3"/>
        <v>31</v>
      </c>
    </row>
    <row r="13" spans="1:22" thickTop="1" thickBot="1" x14ac:dyDescent="0.25">
      <c r="B13" s="3">
        <v>6</v>
      </c>
      <c r="C13" s="2">
        <v>10006</v>
      </c>
      <c r="D13" s="2" t="s">
        <v>23</v>
      </c>
      <c r="E13" s="2" t="s">
        <v>7</v>
      </c>
      <c r="F13" s="2">
        <f t="shared" si="4"/>
        <v>4</v>
      </c>
      <c r="G13" s="2">
        <f t="shared" si="5"/>
        <v>5</v>
      </c>
      <c r="H13" s="2">
        <f t="shared" si="6"/>
        <v>55</v>
      </c>
      <c r="I13" s="4">
        <f t="shared" si="0"/>
        <v>43856</v>
      </c>
      <c r="J13" s="4">
        <v>31535</v>
      </c>
      <c r="K13" s="2">
        <v>0</v>
      </c>
      <c r="L13" s="2">
        <v>0</v>
      </c>
      <c r="M13" s="2">
        <v>5</v>
      </c>
      <c r="R13" s="4">
        <v>21941</v>
      </c>
      <c r="S13" s="4">
        <v>42185</v>
      </c>
      <c r="T13" s="2">
        <f t="shared" si="1"/>
        <v>27</v>
      </c>
      <c r="U13" s="2">
        <f t="shared" si="2"/>
        <v>1</v>
      </c>
      <c r="V13" s="2">
        <f t="shared" si="3"/>
        <v>29</v>
      </c>
    </row>
    <row r="14" spans="1:22" thickTop="1" thickBot="1" x14ac:dyDescent="0.25">
      <c r="B14" s="3">
        <v>7</v>
      </c>
      <c r="C14" s="2">
        <v>10007</v>
      </c>
      <c r="D14" s="2" t="s">
        <v>24</v>
      </c>
      <c r="E14" s="2" t="s">
        <v>7</v>
      </c>
      <c r="F14" s="2">
        <f t="shared" si="4"/>
        <v>21</v>
      </c>
      <c r="G14" s="2">
        <f t="shared" si="5"/>
        <v>4</v>
      </c>
      <c r="H14" s="2">
        <f t="shared" si="6"/>
        <v>55</v>
      </c>
      <c r="I14" s="4">
        <f t="shared" si="0"/>
        <v>43870</v>
      </c>
      <c r="J14" s="4">
        <v>31825</v>
      </c>
      <c r="K14" s="2">
        <v>0</v>
      </c>
      <c r="L14" s="2">
        <v>1</v>
      </c>
      <c r="M14" s="2">
        <v>4</v>
      </c>
      <c r="R14" s="4">
        <v>21955</v>
      </c>
      <c r="S14" s="4">
        <v>42185</v>
      </c>
      <c r="T14" s="2">
        <f t="shared" si="1"/>
        <v>13</v>
      </c>
      <c r="U14" s="2">
        <f t="shared" si="2"/>
        <v>4</v>
      </c>
      <c r="V14" s="2">
        <f t="shared" si="3"/>
        <v>28</v>
      </c>
    </row>
    <row r="15" spans="1:22" thickTop="1" thickBot="1" x14ac:dyDescent="0.25">
      <c r="B15" s="3">
        <v>8</v>
      </c>
      <c r="C15" s="2">
        <v>10008</v>
      </c>
      <c r="D15" s="2" t="s">
        <v>25</v>
      </c>
      <c r="E15" s="2" t="s">
        <v>7</v>
      </c>
      <c r="F15" s="2">
        <f t="shared" si="4"/>
        <v>18</v>
      </c>
      <c r="G15" s="2">
        <f t="shared" si="5"/>
        <v>0</v>
      </c>
      <c r="H15" s="2">
        <f t="shared" si="6"/>
        <v>55</v>
      </c>
      <c r="I15" s="4">
        <f t="shared" si="0"/>
        <v>43994</v>
      </c>
      <c r="J15" s="4">
        <v>29997</v>
      </c>
      <c r="K15" s="2">
        <v>0</v>
      </c>
      <c r="L15" s="2">
        <v>0</v>
      </c>
      <c r="M15" s="2">
        <v>0</v>
      </c>
      <c r="R15" s="4">
        <v>22079</v>
      </c>
      <c r="S15" s="4">
        <v>42185</v>
      </c>
      <c r="T15" s="2">
        <f t="shared" si="1"/>
        <v>15</v>
      </c>
      <c r="U15" s="2">
        <f t="shared" si="2"/>
        <v>4</v>
      </c>
      <c r="V15" s="2">
        <f t="shared" si="3"/>
        <v>33</v>
      </c>
    </row>
    <row r="16" spans="1:22" thickTop="1" thickBot="1" x14ac:dyDescent="0.25">
      <c r="B16" s="3">
        <v>9</v>
      </c>
      <c r="C16" s="2">
        <v>10009</v>
      </c>
      <c r="D16" s="2" t="s">
        <v>26</v>
      </c>
      <c r="E16" s="2" t="s">
        <v>7</v>
      </c>
      <c r="F16" s="2">
        <f t="shared" si="4"/>
        <v>11</v>
      </c>
      <c r="G16" s="2">
        <f t="shared" si="5"/>
        <v>0</v>
      </c>
      <c r="H16" s="2">
        <f t="shared" si="6"/>
        <v>55</v>
      </c>
      <c r="I16" s="4">
        <f t="shared" si="0"/>
        <v>44001</v>
      </c>
      <c r="J16" s="4">
        <v>31875</v>
      </c>
      <c r="K16" s="2">
        <v>0</v>
      </c>
      <c r="L16" s="2">
        <v>0</v>
      </c>
      <c r="M16" s="2">
        <v>0</v>
      </c>
      <c r="R16" s="4">
        <v>22086</v>
      </c>
      <c r="S16" s="4">
        <v>42185</v>
      </c>
      <c r="T16" s="2">
        <f t="shared" si="1"/>
        <v>22</v>
      </c>
      <c r="U16" s="2">
        <f t="shared" si="2"/>
        <v>2</v>
      </c>
      <c r="V16" s="2">
        <f t="shared" si="3"/>
        <v>28</v>
      </c>
    </row>
    <row r="17" spans="2:22" thickTop="1" thickBot="1" x14ac:dyDescent="0.25">
      <c r="B17" s="3">
        <v>10</v>
      </c>
      <c r="C17" s="2">
        <v>10010</v>
      </c>
      <c r="D17" s="2" t="s">
        <v>27</v>
      </c>
      <c r="E17" s="2" t="s">
        <v>7</v>
      </c>
      <c r="F17" s="2">
        <f t="shared" si="4"/>
        <v>11</v>
      </c>
      <c r="G17" s="2">
        <f t="shared" si="5"/>
        <v>0</v>
      </c>
      <c r="H17" s="2">
        <f t="shared" si="6"/>
        <v>55</v>
      </c>
      <c r="I17" s="4">
        <f t="shared" si="0"/>
        <v>44001</v>
      </c>
      <c r="J17" s="4">
        <v>30006</v>
      </c>
      <c r="K17" s="2">
        <v>0</v>
      </c>
      <c r="L17" s="2">
        <v>10</v>
      </c>
      <c r="M17" s="2">
        <v>3</v>
      </c>
      <c r="R17" s="4">
        <v>22086</v>
      </c>
      <c r="S17" s="4">
        <v>42185</v>
      </c>
      <c r="T17" s="2">
        <f t="shared" si="1"/>
        <v>6</v>
      </c>
      <c r="U17" s="2">
        <f t="shared" si="2"/>
        <v>4</v>
      </c>
      <c r="V17" s="2">
        <f t="shared" si="3"/>
        <v>33</v>
      </c>
    </row>
    <row r="18" spans="2:22" thickTop="1" thickBot="1" x14ac:dyDescent="0.25">
      <c r="B18" s="3">
        <v>11</v>
      </c>
      <c r="C18" s="2">
        <v>10011</v>
      </c>
      <c r="D18" s="2" t="s">
        <v>28</v>
      </c>
      <c r="E18" s="2" t="s">
        <v>7</v>
      </c>
      <c r="F18" s="2">
        <f t="shared" si="4"/>
        <v>7</v>
      </c>
      <c r="G18" s="2">
        <f t="shared" si="5"/>
        <v>5</v>
      </c>
      <c r="H18" s="2">
        <f t="shared" si="6"/>
        <v>55</v>
      </c>
      <c r="I18" s="4">
        <f t="shared" ref="I18:I20" si="7">DATE(YEAR(R18)+60, MONTH(R18), DAY(R18))</f>
        <v>44036</v>
      </c>
      <c r="J18" s="4">
        <v>31050</v>
      </c>
      <c r="K18" s="2">
        <v>0</v>
      </c>
      <c r="L18" s="2">
        <v>0</v>
      </c>
      <c r="M18" s="2">
        <v>0</v>
      </c>
      <c r="R18" s="4">
        <v>22121</v>
      </c>
      <c r="S18" s="4">
        <v>42369</v>
      </c>
      <c r="T18" s="2">
        <f t="shared" si="1"/>
        <v>28</v>
      </c>
      <c r="U18" s="2">
        <f t="shared" si="2"/>
        <v>11</v>
      </c>
      <c r="V18" s="2">
        <f t="shared" si="3"/>
        <v>30</v>
      </c>
    </row>
    <row r="19" spans="2:22" thickTop="1" thickBot="1" x14ac:dyDescent="0.25">
      <c r="B19" s="3">
        <v>12</v>
      </c>
      <c r="C19" s="2">
        <v>10012</v>
      </c>
      <c r="D19" s="2" t="s">
        <v>29</v>
      </c>
      <c r="E19" s="2" t="s">
        <v>7</v>
      </c>
      <c r="F19" s="2">
        <f t="shared" si="4"/>
        <v>19</v>
      </c>
      <c r="G19" s="2">
        <f t="shared" si="5"/>
        <v>3</v>
      </c>
      <c r="H19" s="2">
        <f t="shared" si="6"/>
        <v>55</v>
      </c>
      <c r="I19" s="4">
        <f t="shared" si="7"/>
        <v>44086</v>
      </c>
      <c r="J19" s="4">
        <v>29528</v>
      </c>
      <c r="K19" s="2">
        <v>7</v>
      </c>
      <c r="L19" s="2">
        <v>2</v>
      </c>
      <c r="M19" s="2">
        <v>10</v>
      </c>
      <c r="R19" s="4">
        <v>22171</v>
      </c>
      <c r="S19" s="4">
        <v>42369</v>
      </c>
      <c r="T19" s="2">
        <f t="shared" si="1"/>
        <v>28</v>
      </c>
      <c r="U19" s="2">
        <f t="shared" si="2"/>
        <v>1</v>
      </c>
      <c r="V19" s="2">
        <f t="shared" si="3"/>
        <v>35</v>
      </c>
    </row>
    <row r="20" spans="2:22" thickTop="1" thickBot="1" x14ac:dyDescent="0.25">
      <c r="B20" s="3">
        <v>13</v>
      </c>
      <c r="C20" s="2">
        <v>10013</v>
      </c>
      <c r="D20" s="2" t="s">
        <v>30</v>
      </c>
      <c r="E20" s="2" t="s">
        <v>7</v>
      </c>
      <c r="F20" s="2">
        <f t="shared" si="4"/>
        <v>25</v>
      </c>
      <c r="G20" s="2">
        <f t="shared" si="5"/>
        <v>2</v>
      </c>
      <c r="H20" s="2">
        <f t="shared" si="6"/>
        <v>55</v>
      </c>
      <c r="I20" s="4">
        <f t="shared" si="7"/>
        <v>44110</v>
      </c>
      <c r="J20" s="4">
        <v>29526</v>
      </c>
      <c r="K20" s="2">
        <v>0</v>
      </c>
      <c r="L20" s="2">
        <v>4</v>
      </c>
      <c r="M20" s="2">
        <v>1</v>
      </c>
      <c r="R20" s="4">
        <v>22195</v>
      </c>
      <c r="S20" s="4">
        <v>42369</v>
      </c>
      <c r="T20" s="2">
        <f t="shared" si="1"/>
        <v>0</v>
      </c>
      <c r="U20" s="2">
        <f t="shared" si="2"/>
        <v>1</v>
      </c>
      <c r="V20" s="2">
        <f t="shared" si="3"/>
        <v>35</v>
      </c>
    </row>
    <row r="22" spans="2:22" x14ac:dyDescent="0.25"/>
    <row r="23" spans="2:22" x14ac:dyDescent="0.25"/>
    <row r="24" spans="2:22" x14ac:dyDescent="0.25"/>
    <row r="25" spans="2:22" x14ac:dyDescent="0.25"/>
    <row r="26" spans="2:22" x14ac:dyDescent="0.25"/>
    <row r="27" spans="2:22" x14ac:dyDescent="0.25"/>
    <row r="28" spans="2:22" x14ac:dyDescent="0.25"/>
    <row r="29" spans="2:22" x14ac:dyDescent="0.25"/>
    <row r="30" spans="2:22" x14ac:dyDescent="0.25"/>
    <row r="31" spans="2:22" x14ac:dyDescent="0.25"/>
    <row r="32" spans="2:22" x14ac:dyDescent="0.25"/>
    <row r="33" x14ac:dyDescent="0.25"/>
    <row r="34" x14ac:dyDescent="0.25"/>
    <row r="35" x14ac:dyDescent="0.25"/>
    <row r="36" x14ac:dyDescent="0.25"/>
    <row r="37" ht="18" x14ac:dyDescent="0.2"/>
    <row r="38" ht="18" x14ac:dyDescent="0.2"/>
    <row r="39" ht="18" x14ac:dyDescent="0.2"/>
    <row r="40" ht="18" x14ac:dyDescent="0.2"/>
    <row r="41" ht="18" x14ac:dyDescent="0.2"/>
    <row r="42" ht="18" x14ac:dyDescent="0.2"/>
    <row r="43" ht="18" x14ac:dyDescent="0.2"/>
    <row r="44" ht="18" x14ac:dyDescent="0.2"/>
    <row r="45" ht="18" x14ac:dyDescent="0.2"/>
    <row r="46" ht="18" x14ac:dyDescent="0.2"/>
    <row r="47" ht="18" x14ac:dyDescent="0.2"/>
    <row r="48" ht="18" x14ac:dyDescent="0.2"/>
    <row r="49" ht="18" x14ac:dyDescent="0.2"/>
    <row r="50" ht="18" x14ac:dyDescent="0.2"/>
    <row r="51" ht="18" x14ac:dyDescent="0.2"/>
    <row r="52" ht="18" x14ac:dyDescent="0.2"/>
    <row r="53" ht="18" x14ac:dyDescent="0.2"/>
    <row r="54" ht="18" x14ac:dyDescent="0.2"/>
    <row r="55" ht="18" x14ac:dyDescent="0.2"/>
    <row r="56" ht="18" x14ac:dyDescent="0.2"/>
    <row r="57" ht="18" x14ac:dyDescent="0.2"/>
    <row r="58" ht="18" x14ac:dyDescent="0.2"/>
    <row r="59" ht="18" x14ac:dyDescent="0.2"/>
    <row r="60" ht="18" x14ac:dyDescent="0.2"/>
    <row r="61" ht="18" x14ac:dyDescent="0.2"/>
    <row r="62" ht="18" x14ac:dyDescent="0.2"/>
    <row r="63" ht="18" x14ac:dyDescent="0.2"/>
    <row r="64" ht="18" x14ac:dyDescent="0.2"/>
    <row r="65" ht="18" x14ac:dyDescent="0.2"/>
    <row r="66" ht="18" x14ac:dyDescent="0.2"/>
    <row r="67" ht="18" x14ac:dyDescent="0.2"/>
    <row r="68" ht="18" x14ac:dyDescent="0.2"/>
    <row r="69" ht="18" x14ac:dyDescent="0.2"/>
    <row r="70" ht="18" x14ac:dyDescent="0.2"/>
    <row r="71" ht="18" x14ac:dyDescent="0.2"/>
    <row r="72" ht="18" x14ac:dyDescent="0.2"/>
    <row r="73" ht="18" x14ac:dyDescent="0.2"/>
    <row r="74" ht="18" x14ac:dyDescent="0.2"/>
    <row r="75" ht="18" x14ac:dyDescent="0.2"/>
    <row r="76" ht="18" x14ac:dyDescent="0.2"/>
    <row r="77" ht="18" x14ac:dyDescent="0.2"/>
    <row r="78" ht="18" x14ac:dyDescent="0.2"/>
    <row r="79" ht="18" x14ac:dyDescent="0.2"/>
    <row r="80" ht="18" x14ac:dyDescent="0.2"/>
    <row r="81" ht="18" x14ac:dyDescent="0.2"/>
    <row r="82" ht="18" x14ac:dyDescent="0.2"/>
    <row r="83" ht="18" x14ac:dyDescent="0.2"/>
    <row r="84" ht="18" x14ac:dyDescent="0.2"/>
    <row r="85" ht="18" x14ac:dyDescent="0.2"/>
    <row r="86" ht="18" x14ac:dyDescent="0.2"/>
    <row r="87" ht="18" x14ac:dyDescent="0.2"/>
    <row r="88" ht="18" x14ac:dyDescent="0.2"/>
    <row r="89" ht="18" x14ac:dyDescent="0.2"/>
    <row r="90" ht="18" x14ac:dyDescent="0.2"/>
    <row r="91" ht="18" x14ac:dyDescent="0.2"/>
    <row r="92" ht="18" x14ac:dyDescent="0.2"/>
    <row r="93" ht="18" x14ac:dyDescent="0.2"/>
    <row r="94" ht="18" x14ac:dyDescent="0.2"/>
    <row r="95" ht="18" x14ac:dyDescent="0.2"/>
    <row r="96" ht="18" x14ac:dyDescent="0.2"/>
    <row r="97" ht="18" x14ac:dyDescent="0.2"/>
    <row r="98" ht="18" x14ac:dyDescent="0.2"/>
    <row r="99" ht="18" x14ac:dyDescent="0.2"/>
    <row r="100" ht="18" x14ac:dyDescent="0.2"/>
    <row r="101" ht="18" x14ac:dyDescent="0.2"/>
    <row r="102" ht="18" x14ac:dyDescent="0.2"/>
    <row r="103" ht="18" x14ac:dyDescent="0.2"/>
    <row r="104" ht="18" x14ac:dyDescent="0.2"/>
    <row r="105" ht="18" x14ac:dyDescent="0.2"/>
    <row r="106" ht="18" x14ac:dyDescent="0.2"/>
    <row r="107" ht="18" x14ac:dyDescent="0.2"/>
  </sheetData>
  <mergeCells count="15">
    <mergeCell ref="A5:Q5"/>
    <mergeCell ref="K6:M6"/>
    <mergeCell ref="S6:S7"/>
    <mergeCell ref="B4:D4"/>
    <mergeCell ref="Q6:Q7"/>
    <mergeCell ref="B6:B7"/>
    <mergeCell ref="T6:V6"/>
    <mergeCell ref="C6:C7"/>
    <mergeCell ref="D6:D7"/>
    <mergeCell ref="J6:J7"/>
    <mergeCell ref="E6:E7"/>
    <mergeCell ref="I6:I7"/>
    <mergeCell ref="F6:H6"/>
    <mergeCell ref="R6:R7"/>
    <mergeCell ref="N6:P6"/>
  </mergeCells>
  <printOptions horizontalCentered="1"/>
  <pageMargins left="0" right="0" top="0" bottom="0.98425196850393704" header="0" footer="0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مكافأة 55 سنة</vt:lpstr>
      <vt:lpstr>'مكافأة 55 سنة'!Print_Area</vt:lpstr>
      <vt:lpstr>'مكافأة 55 سنة'!Print_Titles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Z86-مصر للبترول-شئون العاملين</cp:lastModifiedBy>
  <cp:lastPrinted>2014-11-26T17:34:40Z</cp:lastPrinted>
  <dcterms:created xsi:type="dcterms:W3CDTF">2014-11-23T20:02:23Z</dcterms:created>
  <dcterms:modified xsi:type="dcterms:W3CDTF">2014-11-28T11:29:36Z</dcterms:modified>
</cp:coreProperties>
</file>